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96838E1F-EC2B-42A4-8080-B66F520ED41B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</definedNames>
  <calcPr calcId="191029"/>
</workbook>
</file>

<file path=xl/calcChain.xml><?xml version="1.0" encoding="utf-8"?>
<calcChain xmlns="http://schemas.openxmlformats.org/spreadsheetml/2006/main">
  <c r="Q16" i="2" l="1"/>
  <c r="S16" i="2" s="1"/>
  <c r="Q30" i="2"/>
  <c r="S20" i="2" l="1"/>
  <c r="R16" i="2"/>
  <c r="Q20" i="2"/>
  <c r="R20" i="2" l="1"/>
  <c r="S30" i="2"/>
  <c r="R30" i="2" s="1"/>
  <c r="Q13" i="2"/>
  <c r="S13" i="2" s="1"/>
  <c r="Q10" i="2"/>
  <c r="S10" i="2" s="1"/>
  <c r="R10" i="2" s="1"/>
  <c r="Q11" i="2" l="1"/>
  <c r="S14" i="2"/>
  <c r="S11" i="2"/>
  <c r="R13" i="2"/>
  <c r="Q14" i="2"/>
  <c r="R11" i="2" l="1"/>
  <c r="Q32" i="2"/>
  <c r="R14" i="2"/>
</calcChain>
</file>

<file path=xl/sharedStrings.xml><?xml version="1.0" encoding="utf-8"?>
<sst xmlns="http://schemas.openxmlformats.org/spreadsheetml/2006/main" count="83" uniqueCount="63">
  <si>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</si>
  <si>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</si>
  <si>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</si>
  <si>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</si>
  <si>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</si>
  <si>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</si>
  <si>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</si>
  <si>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</si>
  <si>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</si>
  <si>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</si>
  <si>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</si>
  <si>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</si>
  <si>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</si>
  <si>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</si>
  <si>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</si>
  <si>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</si>
  <si>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</si>
  <si>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</si>
  <si>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"Комерческое предложение"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</si>
  <si>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</si>
  <si>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</si>
  <si>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</si>
  <si>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</si>
  <si>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</si>
  <si>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</si>
  <si>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</si>
  <si>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>Срок поставки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</si>
  <si>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</si>
  <si>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</si>
  <si>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</si>
  <si>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</si>
  <si>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Условия опциона</t>
  </si>
  <si>
    <t>ИТОГО по всем лотам:</t>
  </si>
  <si>
    <t>НДС 20%, руб.</t>
  </si>
  <si>
    <t>Базис поставки: DAP склад Грузополучателя (город Ярославль, территория ПАО «Славнефть-ЯНОС»)</t>
  </si>
  <si>
    <t>Исполнитель</t>
  </si>
  <si>
    <t xml:space="preserve">Подпись:                                                                          /Фамилия И.О./              </t>
  </si>
  <si>
    <t>Ответственный руководитель</t>
  </si>
  <si>
    <t>Потребность МТР на 2024 г.</t>
  </si>
  <si>
    <t>Лот 1. Лицензия клиентского доступа для Windows Server 2022 (Microsoft Windows Server User CAL 2022)</t>
  </si>
  <si>
    <t>Лицензия клиентского доступа для Windows Server 2022 (Microsoft Windows Server User CAL 2022)</t>
  </si>
  <si>
    <t>УОО ПАО "НГК "Славнефть"</t>
  </si>
  <si>
    <t>Форма 6к  - КОММЕРЧЕСКОЕ ПРЕДЛОЖЕНИЕ</t>
  </si>
  <si>
    <t>Лот 2.Клиентские лицензии на службу Windows Remote Desktop 2022 (Microsoft Windows Remote Desktop Services User CAL 2022)</t>
  </si>
  <si>
    <t>Клиентские лицензии на службу Windows Remote Desktop 2022 (Microsoft Windows Remote Desktop Services User CAL 2022)</t>
  </si>
  <si>
    <t>Лот 3. Средства разработки</t>
  </si>
  <si>
    <t>Среда разработки Embarcadero Delphi 12 Athens Professional</t>
  </si>
  <si>
    <t>Компонент для Embarcadero Delphi 12 - Direct Oracle Access (DOA) Object version</t>
  </si>
  <si>
    <t>Компонент для Embarcadero Delphi 12 - Fast Reports VCL Standard</t>
  </si>
  <si>
    <t>Компонент для Embarcadero Delphi 12 - библиотека EhLib.VCL Professional</t>
  </si>
  <si>
    <t>Лот 4. Программное обеспечение для формирования / проверки электронной подписи</t>
  </si>
  <si>
    <t>Лицензия на право использования СКЗИ "КриптоПро CSP" версии 5.0 на одном рабочем месте</t>
  </si>
  <si>
    <t>Лицензия на право использования ПО "КриптоПро OCSP Client" из состава СКЗИ "КриптоПро CSP" версии 5.0 на одном рабочем месте</t>
  </si>
  <si>
    <t>Лицензия на право использования ПО "КриптоПро TSP Client" из состава СКЗИ "КриптоПро CSP" версии 5.0 на одном рабочем месте</t>
  </si>
  <si>
    <t xml:space="preserve"> до 30 октября 2024 г.</t>
  </si>
  <si>
    <t xml:space="preserve">Порядок оплаты: </t>
  </si>
  <si>
    <t>Криптографическое ПО для сервера (КриптоПРО) в составе:</t>
  </si>
  <si>
    <t xml:space="preserve"> Лицензия на право использования СКЗИ КриптоПро CSP версии 5.0 на сервере;</t>
  </si>
  <si>
    <t xml:space="preserve"> 1 комплект</t>
  </si>
  <si>
    <t>Криптографическое ПО (КриптоПРО) для одного рабочего места в составе:</t>
  </si>
  <si>
    <t xml:space="preserve"> 3 комплекта</t>
  </si>
  <si>
    <t>Договор участника закупки</t>
  </si>
  <si>
    <t>№ ПДО   015Т-СН-2024  от "29" августа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</si>
</sst>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3" borderId="26" xfId="0" applyFont="1" applyFill="1" applyBorder="1"/>
    <xf numFmtId="0" fontId="2" fillId="3" borderId="26" xfId="0" applyFont="1" applyFill="1" applyBorder="1" applyAlignment="1">
      <alignment horizontal="right"/>
    </xf>
    <xf numFmtId="0" fontId="2" fillId="3" borderId="26" xfId="0" applyFont="1" applyFill="1" applyBorder="1" applyAlignment="1">
      <alignment horizontal="right" vertical="center"/>
    </xf>
    <xf numFmtId="0" fontId="8" fillId="0" borderId="2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24" xfId="0" applyNumberFormat="1" applyFont="1" applyFill="1" applyBorder="1"/>
    <xf numFmtId="4" fontId="2" fillId="3" borderId="39" xfId="0" applyNumberFormat="1" applyFont="1" applyFill="1" applyBorder="1"/>
    <xf numFmtId="4" fontId="2" fillId="3" borderId="26" xfId="0" applyNumberFormat="1" applyFont="1" applyFill="1" applyBorder="1"/>
    <xf numFmtId="4" fontId="2" fillId="3" borderId="33" xfId="0" applyNumberFormat="1" applyFont="1" applyFill="1" applyBorder="1"/>
    <xf numFmtId="4" fontId="3" fillId="0" borderId="0" xfId="0" applyNumberFormat="1" applyFont="1" applyFill="1" applyBorder="1"/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5" fontId="2" fillId="0" borderId="24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4" fontId="2" fillId="0" borderId="40" xfId="0" applyNumberFormat="1" applyFont="1" applyFill="1" applyBorder="1"/>
    <xf numFmtId="4" fontId="2" fillId="0" borderId="36" xfId="0" applyNumberFormat="1" applyFont="1" applyFill="1" applyBorder="1"/>
    <xf numFmtId="4" fontId="2" fillId="0" borderId="41" xfId="0" applyNumberFormat="1" applyFont="1" applyFill="1" applyBorder="1"/>
    <xf numFmtId="0" fontId="2" fillId="3" borderId="42" xfId="0" applyFont="1" applyFill="1" applyBorder="1"/>
    <xf numFmtId="0" fontId="2" fillId="3" borderId="24" xfId="0" applyFont="1" applyFill="1" applyBorder="1"/>
    <xf numFmtId="0" fontId="2" fillId="3" borderId="24" xfId="0" applyFont="1" applyFill="1" applyBorder="1" applyAlignment="1">
      <alignment horizontal="right"/>
    </xf>
    <xf numFmtId="0" fontId="2" fillId="3" borderId="2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4" fontId="3" fillId="3" borderId="43" xfId="0" applyNumberFormat="1" applyFont="1" applyFill="1" applyBorder="1" applyAlignment="1">
      <alignment horizontal="center" vertical="center"/>
    </xf>
    <xf numFmtId="4" fontId="2" fillId="3" borderId="24" xfId="0" applyNumberFormat="1" applyFont="1" applyFill="1" applyBorder="1" applyAlignment="1">
      <alignment horizontal="center" vertical="center"/>
    </xf>
    <xf numFmtId="4" fontId="2" fillId="3" borderId="3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 vertical="center"/>
    </xf>
    <xf numFmtId="4" fontId="2" fillId="3" borderId="12" xfId="0" applyNumberFormat="1" applyFont="1" applyFill="1" applyBorder="1"/>
    <xf numFmtId="4" fontId="2" fillId="3" borderId="14" xfId="0" applyNumberFormat="1" applyFont="1" applyFill="1" applyBorder="1"/>
    <xf numFmtId="0" fontId="10" fillId="0" borderId="0" xfId="0" applyFont="1" applyAlignment="1">
      <alignment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4" fontId="2" fillId="3" borderId="2" xfId="0" applyNumberFormat="1" applyFont="1" applyFill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" fontId="2" fillId="3" borderId="7" xfId="0" applyNumberFormat="1" applyFont="1" applyFill="1" applyBorder="1"/>
    <xf numFmtId="0" fontId="8" fillId="0" borderId="46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2" fillId="3" borderId="46" xfId="0" applyFont="1" applyFill="1" applyBorder="1"/>
    <xf numFmtId="0" fontId="2" fillId="3" borderId="46" xfId="0" applyFont="1" applyFill="1" applyBorder="1" applyAlignment="1">
      <alignment horizontal="right"/>
    </xf>
    <xf numFmtId="0" fontId="2" fillId="3" borderId="46" xfId="0" applyFont="1" applyFill="1" applyBorder="1" applyAlignment="1">
      <alignment horizontal="right" vertical="center"/>
    </xf>
    <xf numFmtId="4" fontId="2" fillId="3" borderId="46" xfId="0" applyNumberFormat="1" applyFont="1" applyFill="1" applyBorder="1"/>
    <xf numFmtId="4" fontId="2" fillId="3" borderId="47" xfId="0" applyNumberFormat="1" applyFont="1" applyFill="1" applyBorder="1"/>
    <xf numFmtId="0" fontId="2" fillId="0" borderId="26" xfId="0" applyFont="1" applyBorder="1"/>
    <xf numFmtId="0" fontId="2" fillId="0" borderId="26" xfId="0" applyFont="1" applyBorder="1" applyAlignment="1">
      <alignment horizontal="right"/>
    </xf>
    <xf numFmtId="0" fontId="2" fillId="0" borderId="26" xfId="0" applyFont="1" applyBorder="1" applyAlignment="1">
      <alignment horizontal="right" vertical="center"/>
    </xf>
    <xf numFmtId="4" fontId="2" fillId="0" borderId="26" xfId="0" applyNumberFormat="1" applyFont="1" applyFill="1" applyBorder="1"/>
    <xf numFmtId="4" fontId="2" fillId="0" borderId="33" xfId="0" applyNumberFormat="1" applyFont="1" applyFill="1" applyBorder="1"/>
    <xf numFmtId="0" fontId="2" fillId="0" borderId="46" xfId="0" applyFont="1" applyBorder="1"/>
    <xf numFmtId="0" fontId="2" fillId="0" borderId="46" xfId="0" applyFont="1" applyBorder="1" applyAlignment="1">
      <alignment horizontal="right"/>
    </xf>
    <xf numFmtId="0" fontId="2" fillId="0" borderId="46" xfId="0" applyFont="1" applyBorder="1" applyAlignment="1">
      <alignment horizontal="right" vertical="center"/>
    </xf>
    <xf numFmtId="4" fontId="2" fillId="0" borderId="46" xfId="0" applyNumberFormat="1" applyFont="1" applyFill="1" applyBorder="1"/>
    <xf numFmtId="4" fontId="2" fillId="0" borderId="47" xfId="0" applyNumberFormat="1" applyFont="1" applyFill="1" applyBorder="1"/>
    <xf numFmtId="0" fontId="2" fillId="0" borderId="52" xfId="0" applyFont="1" applyFill="1" applyBorder="1" applyAlignment="1">
      <alignment wrapText="1"/>
    </xf>
    <xf numFmtId="0" fontId="2" fillId="0" borderId="53" xfId="0" applyFont="1" applyFill="1" applyBorder="1" applyAlignment="1">
      <alignment wrapText="1"/>
    </xf>
    <xf numFmtId="0" fontId="3" fillId="0" borderId="51" xfId="0" applyFont="1" applyFill="1" applyBorder="1" applyAlignment="1">
      <alignment wrapText="1"/>
    </xf>
    <xf numFmtId="0" fontId="2" fillId="0" borderId="56" xfId="0" applyFont="1" applyFill="1" applyBorder="1" applyAlignment="1">
      <alignment wrapText="1"/>
    </xf>
    <xf numFmtId="0" fontId="11" fillId="0" borderId="52" xfId="0" applyFont="1" applyBorder="1" applyAlignment="1">
      <alignment vertical="center" wrapText="1"/>
    </xf>
    <xf numFmtId="0" fontId="3" fillId="0" borderId="2" xfId="0" applyFont="1" applyFill="1" applyBorder="1" applyAlignment="1"/>
    <xf numFmtId="0" fontId="3" fillId="0" borderId="25" xfId="0" applyFont="1" applyFill="1" applyBorder="1" applyAlignment="1"/>
    <xf numFmtId="0" fontId="3" fillId="0" borderId="26" xfId="0" applyFont="1" applyFill="1" applyBorder="1" applyAlignment="1"/>
    <xf numFmtId="0" fontId="3" fillId="0" borderId="34" xfId="0" applyFont="1" applyFill="1" applyBorder="1" applyAlignment="1"/>
    <xf numFmtId="0" fontId="3" fillId="0" borderId="11" xfId="0" applyFont="1" applyFill="1" applyBorder="1"/>
    <xf numFmtId="0" fontId="3" fillId="0" borderId="12" xfId="0" applyFont="1" applyFill="1" applyBorder="1"/>
    <xf numFmtId="0" fontId="2" fillId="0" borderId="3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3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2" fillId="0" borderId="48" xfId="0" applyNumberFormat="1" applyFont="1" applyFill="1" applyBorder="1" applyAlignment="1">
      <alignment horizontal="center" vertical="center" wrapText="1"/>
    </xf>
    <xf numFmtId="165" fontId="2" fillId="0" borderId="49" xfId="0" applyNumberFormat="1" applyFont="1" applyFill="1" applyBorder="1" applyAlignment="1">
      <alignment horizontal="center" vertical="center" wrapText="1"/>
    </xf>
    <xf numFmtId="165" fontId="2" fillId="0" borderId="54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2" fillId="4" borderId="31" xfId="0" applyFont="1" applyFill="1" applyBorder="1" applyAlignment="1">
      <alignment horizontal="left"/>
    </xf>
    <xf numFmtId="0" fontId="3" fillId="0" borderId="38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9"/>
  <sheetViews>
    <sheetView tabSelected="1" zoomScale="90" zoomScaleNormal="90" workbookViewId="0">
      <selection activeCell="A4" sqref="A4:F4"/>
    </sheetView>
  </sheetViews>
  <sheetFormatPr defaultColWidth="9" defaultRowHeight="12.75" x14ac:dyDescent="0.2"/>
  <cols>
    <col min="1" max="1" width="11.875" style="5" customWidth="1"/>
    <col min="2" max="2" width="26.625" style="5" customWidth="1"/>
    <col min="3" max="3" width="46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10.125" style="5" customWidth="1"/>
    <col min="9" max="9" width="9" style="5" customWidth="1"/>
    <col min="10" max="10" width="29.125" style="5" customWidth="1"/>
    <col min="11" max="11" width="42.625" style="5" customWidth="1"/>
    <col min="12" max="13" width="7.375" style="5" customWidth="1"/>
    <col min="14" max="14" width="12.5" style="5" customWidth="1"/>
    <col min="15" max="15" width="10.75" style="5" customWidth="1"/>
    <col min="16" max="16" width="10.375" style="5" customWidth="1"/>
    <col min="17" max="17" width="9.375" style="5" customWidth="1"/>
    <col min="18" max="18" width="9.625" style="5" customWidth="1"/>
    <col min="19" max="19" width="9.875" style="5" customWidth="1"/>
    <col min="20" max="16384" width="9" style="5"/>
  </cols>
  <sheetData>
    <row r="1" spans="1:19" s="19" customFormat="1" ht="24" customHeight="1" x14ac:dyDescent="0.2">
      <c r="A1" s="9"/>
      <c r="B1" s="10"/>
      <c r="C1" s="10"/>
      <c r="D1" s="187"/>
      <c r="E1" s="188"/>
      <c r="F1" s="188"/>
      <c r="G1" s="10"/>
      <c r="H1" s="10"/>
      <c r="I1" s="11"/>
      <c r="N1" s="182" t="s">
        <v>18</v>
      </c>
      <c r="O1" s="182"/>
    </row>
    <row r="2" spans="1:19" s="19" customFormat="1" ht="24" customHeight="1" x14ac:dyDescent="0.25">
      <c r="A2" s="9"/>
      <c r="B2" s="10"/>
      <c r="C2" s="10"/>
      <c r="D2" s="20"/>
      <c r="E2" s="10"/>
      <c r="F2" s="189" t="s">
        <v>42</v>
      </c>
      <c r="G2" s="189"/>
      <c r="H2" s="189"/>
      <c r="I2" s="189"/>
      <c r="J2" s="189"/>
    </row>
    <row r="3" spans="1:19" s="19" customFormat="1" ht="24" customHeight="1" x14ac:dyDescent="0.25">
      <c r="A3" s="193" t="s">
        <v>17</v>
      </c>
      <c r="B3" s="194"/>
      <c r="C3" s="194"/>
      <c r="D3" s="194"/>
      <c r="E3" s="194"/>
      <c r="F3" s="182"/>
      <c r="G3" s="21"/>
      <c r="H3" s="21"/>
      <c r="I3" s="21"/>
      <c r="J3" s="21"/>
    </row>
    <row r="4" spans="1:19" s="19" customFormat="1" ht="24" customHeight="1" x14ac:dyDescent="0.25">
      <c r="A4" s="193" t="s">
        <v>62</v>
      </c>
      <c r="B4" s="194"/>
      <c r="C4" s="194"/>
      <c r="D4" s="194"/>
      <c r="E4" s="194"/>
      <c r="F4" s="188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190" t="s">
        <v>16</v>
      </c>
      <c r="H5" s="191"/>
      <c r="I5" s="191"/>
      <c r="J5" s="191"/>
      <c r="K5" s="192"/>
      <c r="L5" s="192"/>
      <c r="M5" s="192"/>
      <c r="N5" s="192"/>
      <c r="O5" s="192"/>
    </row>
    <row r="6" spans="1:19" ht="50.45" customHeight="1" thickBot="1" x14ac:dyDescent="0.25">
      <c r="A6" s="205" t="s">
        <v>1</v>
      </c>
      <c r="B6" s="195" t="s">
        <v>38</v>
      </c>
      <c r="C6" s="196"/>
      <c r="D6" s="196"/>
      <c r="E6" s="196"/>
      <c r="F6" s="197"/>
      <c r="G6" s="197"/>
      <c r="H6" s="197"/>
      <c r="I6" s="197"/>
      <c r="J6" s="197"/>
      <c r="K6" s="185" t="s">
        <v>15</v>
      </c>
      <c r="L6" s="198"/>
      <c r="M6" s="186"/>
      <c r="N6" s="186"/>
      <c r="O6" s="186"/>
      <c r="P6" s="199"/>
      <c r="Q6" s="199"/>
      <c r="R6" s="199"/>
      <c r="S6" s="200"/>
    </row>
    <row r="7" spans="1:19" s="4" customFormat="1" ht="24.95" customHeight="1" thickBot="1" x14ac:dyDescent="0.25">
      <c r="A7" s="206"/>
      <c r="B7" s="183" t="s">
        <v>12</v>
      </c>
      <c r="C7" s="184"/>
      <c r="D7" s="184"/>
      <c r="E7" s="184"/>
      <c r="F7" s="167" t="s">
        <v>4</v>
      </c>
      <c r="G7" s="169" t="s">
        <v>0</v>
      </c>
      <c r="H7" s="171" t="s">
        <v>7</v>
      </c>
      <c r="I7" s="171" t="s">
        <v>3</v>
      </c>
      <c r="J7" s="173" t="s">
        <v>5</v>
      </c>
      <c r="K7" s="185" t="s">
        <v>29</v>
      </c>
      <c r="L7" s="186"/>
      <c r="M7" s="186"/>
      <c r="N7" s="186"/>
      <c r="O7" s="186"/>
      <c r="P7" s="138" t="s">
        <v>19</v>
      </c>
      <c r="Q7" s="208" t="s">
        <v>21</v>
      </c>
      <c r="R7" s="201" t="s">
        <v>33</v>
      </c>
      <c r="S7" s="203" t="s">
        <v>22</v>
      </c>
    </row>
    <row r="8" spans="1:19" s="1" customFormat="1" ht="138" customHeight="1" thickBot="1" x14ac:dyDescent="0.25">
      <c r="A8" s="207"/>
      <c r="B8" s="6" t="s">
        <v>6</v>
      </c>
      <c r="C8" s="7" t="s">
        <v>2</v>
      </c>
      <c r="D8" s="7" t="s">
        <v>28</v>
      </c>
      <c r="E8" s="7" t="s">
        <v>11</v>
      </c>
      <c r="F8" s="168"/>
      <c r="G8" s="170"/>
      <c r="H8" s="172"/>
      <c r="I8" s="172"/>
      <c r="J8" s="174"/>
      <c r="K8" s="14" t="s">
        <v>13</v>
      </c>
      <c r="L8" s="14" t="s">
        <v>8</v>
      </c>
      <c r="M8" s="14" t="s">
        <v>11</v>
      </c>
      <c r="N8" s="14" t="s">
        <v>24</v>
      </c>
      <c r="O8" s="16" t="s">
        <v>14</v>
      </c>
      <c r="P8" s="139"/>
      <c r="Q8" s="209" t="s">
        <v>20</v>
      </c>
      <c r="R8" s="202"/>
      <c r="S8" s="204" t="s">
        <v>20</v>
      </c>
    </row>
    <row r="9" spans="1:19" s="8" customFormat="1" ht="16.5" customHeight="1" thickBot="1" x14ac:dyDescent="0.3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17</v>
      </c>
      <c r="R9" s="22">
        <v>18</v>
      </c>
      <c r="S9" s="22">
        <v>19</v>
      </c>
    </row>
    <row r="10" spans="1:19" s="8" customFormat="1" ht="51.75" thickBot="1" x14ac:dyDescent="0.3">
      <c r="A10" s="46">
        <v>1</v>
      </c>
      <c r="B10" s="61" t="s">
        <v>39</v>
      </c>
      <c r="C10" s="47" t="s">
        <v>40</v>
      </c>
      <c r="D10" s="48"/>
      <c r="E10" s="49"/>
      <c r="F10" s="50" t="s">
        <v>30</v>
      </c>
      <c r="G10" s="50" t="s">
        <v>41</v>
      </c>
      <c r="H10" s="51" t="s">
        <v>10</v>
      </c>
      <c r="I10" s="128">
        <v>61</v>
      </c>
      <c r="J10" s="62" t="s">
        <v>54</v>
      </c>
      <c r="K10" s="63"/>
      <c r="L10" s="64"/>
      <c r="M10" s="64"/>
      <c r="N10" s="64"/>
      <c r="O10" s="64"/>
      <c r="P10" s="65"/>
      <c r="Q10" s="66">
        <f>P10*I10</f>
        <v>0</v>
      </c>
      <c r="R10" s="66">
        <f>S10-Q10</f>
        <v>0</v>
      </c>
      <c r="S10" s="67">
        <f>Q10*1.2</f>
        <v>0</v>
      </c>
    </row>
    <row r="11" spans="1:19" s="8" customFormat="1" ht="16.5" customHeight="1" thickBot="1" x14ac:dyDescent="0.25">
      <c r="A11" s="25"/>
      <c r="B11" s="60"/>
      <c r="C11" s="3"/>
      <c r="D11" s="3"/>
      <c r="E11" s="3"/>
      <c r="F11" s="3"/>
      <c r="G11" s="26"/>
      <c r="H11" s="26"/>
      <c r="I11" s="23"/>
      <c r="J11" s="26"/>
      <c r="K11" s="26"/>
      <c r="L11" s="26"/>
      <c r="M11" s="26"/>
      <c r="N11" s="26"/>
      <c r="O11" s="27"/>
      <c r="P11" s="28" t="s">
        <v>23</v>
      </c>
      <c r="Q11" s="38">
        <f>SUM(Q10:Q10)</f>
        <v>0</v>
      </c>
      <c r="R11" s="39">
        <f t="shared" ref="R11" si="0">S11-Q11</f>
        <v>0</v>
      </c>
      <c r="S11" s="40">
        <f>SUM(S10:S10)</f>
        <v>0</v>
      </c>
    </row>
    <row r="12" spans="1:19" s="8" customFormat="1" ht="16.5" customHeight="1" thickBot="1" x14ac:dyDescent="0.25">
      <c r="A12" s="25"/>
      <c r="B12" s="60"/>
      <c r="C12" s="3"/>
      <c r="D12" s="3"/>
      <c r="E12" s="3"/>
      <c r="F12" s="3"/>
      <c r="G12" s="26"/>
      <c r="H12" s="26"/>
      <c r="I12" s="23"/>
      <c r="J12" s="26"/>
      <c r="K12" s="26"/>
      <c r="L12" s="26"/>
      <c r="M12" s="26"/>
      <c r="N12" s="26"/>
      <c r="O12" s="27"/>
      <c r="P12" s="28"/>
      <c r="Q12" s="23"/>
      <c r="R12" s="23"/>
      <c r="S12" s="23"/>
    </row>
    <row r="13" spans="1:19" s="8" customFormat="1" ht="64.5" thickBot="1" x14ac:dyDescent="0.25">
      <c r="A13" s="46">
        <v>2</v>
      </c>
      <c r="B13" s="61" t="s">
        <v>43</v>
      </c>
      <c r="C13" s="47" t="s">
        <v>44</v>
      </c>
      <c r="D13" s="48"/>
      <c r="E13" s="49"/>
      <c r="F13" s="50" t="s">
        <v>30</v>
      </c>
      <c r="G13" s="50" t="s">
        <v>41</v>
      </c>
      <c r="H13" s="51" t="s">
        <v>10</v>
      </c>
      <c r="I13" s="129">
        <v>32</v>
      </c>
      <c r="J13" s="62" t="s">
        <v>54</v>
      </c>
      <c r="K13" s="56"/>
      <c r="L13" s="57"/>
      <c r="M13" s="57"/>
      <c r="N13" s="57"/>
      <c r="O13" s="58"/>
      <c r="P13" s="59"/>
      <c r="Q13" s="41">
        <f t="shared" ref="Q13" si="1">P13*I13</f>
        <v>0</v>
      </c>
      <c r="R13" s="41">
        <f t="shared" ref="R13" si="2">S13-Q13</f>
        <v>0</v>
      </c>
      <c r="S13" s="42">
        <f t="shared" ref="S13" si="3">Q13*1.2</f>
        <v>0</v>
      </c>
    </row>
    <row r="14" spans="1:19" s="8" customFormat="1" ht="16.5" customHeight="1" thickBot="1" x14ac:dyDescent="0.25">
      <c r="A14" s="25"/>
      <c r="B14" s="60"/>
      <c r="C14" s="3"/>
      <c r="D14" s="3"/>
      <c r="E14" s="3"/>
      <c r="F14" s="3"/>
      <c r="G14" s="26"/>
      <c r="H14" s="26"/>
      <c r="I14" s="26"/>
      <c r="J14" s="26"/>
      <c r="K14" s="26"/>
      <c r="L14" s="26"/>
      <c r="M14" s="26"/>
      <c r="N14" s="26"/>
      <c r="O14" s="27"/>
      <c r="P14" s="28" t="s">
        <v>23</v>
      </c>
      <c r="Q14" s="38">
        <f>SUM(Q13:Q13)</f>
        <v>0</v>
      </c>
      <c r="R14" s="39">
        <f t="shared" ref="R14" si="4">S14-Q14</f>
        <v>0</v>
      </c>
      <c r="S14" s="40">
        <f>SUM(S13:S13)</f>
        <v>0</v>
      </c>
    </row>
    <row r="15" spans="1:19" s="8" customFormat="1" ht="16.5" customHeight="1" thickBot="1" x14ac:dyDescent="0.25">
      <c r="A15" s="25"/>
      <c r="B15" s="60"/>
      <c r="C15" s="3"/>
      <c r="D15" s="3"/>
      <c r="E15" s="3"/>
      <c r="F15" s="3"/>
      <c r="G15" s="26"/>
      <c r="H15" s="26"/>
      <c r="I15" s="26"/>
      <c r="J15" s="26"/>
      <c r="K15" s="26"/>
      <c r="L15" s="26"/>
      <c r="M15" s="26"/>
      <c r="N15" s="26"/>
      <c r="O15" s="27"/>
      <c r="P15" s="28"/>
      <c r="Q15" s="23"/>
      <c r="R15" s="23"/>
      <c r="S15" s="24"/>
    </row>
    <row r="16" spans="1:19" s="8" customFormat="1" ht="39" customHeight="1" x14ac:dyDescent="0.2">
      <c r="A16" s="155">
        <v>3</v>
      </c>
      <c r="B16" s="211" t="s">
        <v>45</v>
      </c>
      <c r="C16" s="35" t="s">
        <v>46</v>
      </c>
      <c r="D16" s="90"/>
      <c r="E16" s="91"/>
      <c r="F16" s="146" t="s">
        <v>30</v>
      </c>
      <c r="G16" s="146" t="s">
        <v>41</v>
      </c>
      <c r="H16" s="152" t="s">
        <v>10</v>
      </c>
      <c r="I16" s="92">
        <v>2</v>
      </c>
      <c r="J16" s="149" t="s">
        <v>54</v>
      </c>
      <c r="K16" s="32"/>
      <c r="L16" s="32"/>
      <c r="M16" s="32"/>
      <c r="N16" s="32"/>
      <c r="O16" s="33"/>
      <c r="P16" s="34"/>
      <c r="Q16" s="43">
        <f t="shared" ref="Q16" si="5">P16*I16</f>
        <v>0</v>
      </c>
      <c r="R16" s="43">
        <f t="shared" ref="R16" si="6">S16-Q16</f>
        <v>0</v>
      </c>
      <c r="S16" s="44">
        <f t="shared" ref="S16" si="7">Q16*1.2</f>
        <v>0</v>
      </c>
    </row>
    <row r="17" spans="1:19" s="8" customFormat="1" ht="28.5" x14ac:dyDescent="0.2">
      <c r="A17" s="156"/>
      <c r="B17" s="212"/>
      <c r="C17" s="94" t="s">
        <v>47</v>
      </c>
      <c r="D17" s="95"/>
      <c r="E17" s="96"/>
      <c r="F17" s="147"/>
      <c r="G17" s="147"/>
      <c r="H17" s="153"/>
      <c r="I17" s="97">
        <v>2</v>
      </c>
      <c r="J17" s="150"/>
      <c r="K17" s="98"/>
      <c r="L17" s="98"/>
      <c r="M17" s="98"/>
      <c r="N17" s="98"/>
      <c r="O17" s="99"/>
      <c r="P17" s="100"/>
      <c r="Q17" s="101"/>
      <c r="R17" s="101"/>
      <c r="S17" s="102"/>
    </row>
    <row r="18" spans="1:19" s="8" customFormat="1" ht="28.5" x14ac:dyDescent="0.2">
      <c r="A18" s="156"/>
      <c r="B18" s="212"/>
      <c r="C18" s="82" t="s">
        <v>48</v>
      </c>
      <c r="D18" s="83"/>
      <c r="E18" s="84"/>
      <c r="F18" s="147"/>
      <c r="G18" s="147"/>
      <c r="H18" s="153"/>
      <c r="I18" s="85">
        <v>2</v>
      </c>
      <c r="J18" s="150"/>
      <c r="K18" s="86"/>
      <c r="L18" s="86"/>
      <c r="M18" s="86"/>
      <c r="N18" s="86"/>
      <c r="O18" s="87"/>
      <c r="P18" s="88"/>
      <c r="Q18" s="89"/>
      <c r="R18" s="89"/>
      <c r="S18" s="93"/>
    </row>
    <row r="19" spans="1:19" s="8" customFormat="1" ht="29.25" thickBot="1" x14ac:dyDescent="0.25">
      <c r="A19" s="157"/>
      <c r="B19" s="213"/>
      <c r="C19" s="68" t="s">
        <v>49</v>
      </c>
      <c r="D19" s="69"/>
      <c r="E19" s="70"/>
      <c r="F19" s="148"/>
      <c r="G19" s="148"/>
      <c r="H19" s="154"/>
      <c r="I19" s="71">
        <v>2</v>
      </c>
      <c r="J19" s="151"/>
      <c r="K19" s="72"/>
      <c r="L19" s="72"/>
      <c r="M19" s="72"/>
      <c r="N19" s="72"/>
      <c r="O19" s="73"/>
      <c r="P19" s="74"/>
      <c r="Q19" s="75"/>
      <c r="R19" s="75"/>
      <c r="S19" s="76"/>
    </row>
    <row r="20" spans="1:19" s="8" customFormat="1" ht="16.5" customHeight="1" thickBot="1" x14ac:dyDescent="0.3">
      <c r="A20" s="25"/>
      <c r="B20" s="60"/>
      <c r="C20" s="77"/>
      <c r="D20" s="3"/>
      <c r="E20" s="3"/>
      <c r="F20" s="3"/>
      <c r="G20" s="26"/>
      <c r="H20" s="26"/>
      <c r="I20" s="26"/>
      <c r="J20" s="26"/>
      <c r="K20" s="26"/>
      <c r="L20" s="26"/>
      <c r="M20" s="26"/>
      <c r="N20" s="26"/>
      <c r="O20" s="52"/>
      <c r="P20" s="28" t="s">
        <v>23</v>
      </c>
      <c r="Q20" s="38">
        <f>SUM(Q16:Q16)</f>
        <v>0</v>
      </c>
      <c r="R20" s="39">
        <f t="shared" ref="R20" si="8">S20-Q20</f>
        <v>0</v>
      </c>
      <c r="S20" s="40">
        <f>SUM(S16:S16)</f>
        <v>0</v>
      </c>
    </row>
    <row r="21" spans="1:19" s="8" customFormat="1" ht="16.5" customHeight="1" thickBot="1" x14ac:dyDescent="0.25">
      <c r="A21" s="25"/>
      <c r="B21" s="60"/>
      <c r="C21" s="3"/>
      <c r="D21" s="3"/>
      <c r="E21" s="3"/>
      <c r="F21" s="3"/>
      <c r="G21" s="26"/>
      <c r="H21" s="26"/>
      <c r="I21" s="26"/>
      <c r="J21" s="26"/>
      <c r="K21" s="26"/>
      <c r="L21" s="26"/>
      <c r="M21" s="26"/>
      <c r="N21" s="26"/>
      <c r="O21" s="52"/>
      <c r="P21" s="28"/>
      <c r="Q21" s="53"/>
      <c r="R21" s="54"/>
      <c r="S21" s="55"/>
    </row>
    <row r="22" spans="1:19" s="8" customFormat="1" ht="39.950000000000003" customHeight="1" x14ac:dyDescent="0.2">
      <c r="A22" s="155">
        <v>4</v>
      </c>
      <c r="B22" s="158" t="s">
        <v>50</v>
      </c>
      <c r="C22" s="115" t="s">
        <v>56</v>
      </c>
      <c r="D22" s="119"/>
      <c r="E22" s="120"/>
      <c r="F22" s="146" t="s">
        <v>30</v>
      </c>
      <c r="G22" s="161" t="s">
        <v>41</v>
      </c>
      <c r="H22" s="164" t="s">
        <v>58</v>
      </c>
      <c r="I22" s="124"/>
      <c r="J22" s="222" t="s">
        <v>54</v>
      </c>
      <c r="K22" s="103"/>
      <c r="L22" s="103"/>
      <c r="M22" s="103"/>
      <c r="N22" s="103"/>
      <c r="O22" s="104"/>
      <c r="P22" s="105"/>
      <c r="Q22" s="106"/>
      <c r="R22" s="106"/>
      <c r="S22" s="107"/>
    </row>
    <row r="23" spans="1:19" s="8" customFormat="1" ht="39.950000000000003" customHeight="1" x14ac:dyDescent="0.2">
      <c r="A23" s="156"/>
      <c r="B23" s="159"/>
      <c r="C23" s="113" t="s">
        <v>57</v>
      </c>
      <c r="D23" s="121"/>
      <c r="E23" s="118"/>
      <c r="F23" s="147"/>
      <c r="G23" s="162"/>
      <c r="H23" s="165"/>
      <c r="I23" s="125">
        <v>1</v>
      </c>
      <c r="J23" s="223"/>
      <c r="K23" s="108"/>
      <c r="L23" s="108"/>
      <c r="M23" s="108"/>
      <c r="N23" s="108"/>
      <c r="O23" s="109"/>
      <c r="P23" s="110"/>
      <c r="Q23" s="111"/>
      <c r="R23" s="111"/>
      <c r="S23" s="112"/>
    </row>
    <row r="24" spans="1:19" s="8" customFormat="1" ht="39.950000000000003" customHeight="1" x14ac:dyDescent="0.2">
      <c r="A24" s="156"/>
      <c r="B24" s="159"/>
      <c r="C24" s="113" t="s">
        <v>52</v>
      </c>
      <c r="D24" s="121"/>
      <c r="E24" s="118"/>
      <c r="F24" s="147"/>
      <c r="G24" s="162"/>
      <c r="H24" s="165"/>
      <c r="I24" s="125">
        <v>1</v>
      </c>
      <c r="J24" s="223"/>
      <c r="K24" s="108"/>
      <c r="L24" s="108"/>
      <c r="M24" s="108"/>
      <c r="N24" s="108"/>
      <c r="O24" s="109"/>
      <c r="P24" s="110"/>
      <c r="Q24" s="111"/>
      <c r="R24" s="111"/>
      <c r="S24" s="112"/>
    </row>
    <row r="25" spans="1:19" s="8" customFormat="1" ht="39.950000000000003" customHeight="1" thickBot="1" x14ac:dyDescent="0.25">
      <c r="A25" s="156"/>
      <c r="B25" s="159"/>
      <c r="C25" s="116" t="s">
        <v>53</v>
      </c>
      <c r="D25" s="121"/>
      <c r="E25" s="118"/>
      <c r="F25" s="147"/>
      <c r="G25" s="162"/>
      <c r="H25" s="166"/>
      <c r="I25" s="127">
        <v>1</v>
      </c>
      <c r="J25" s="223"/>
      <c r="K25" s="108"/>
      <c r="L25" s="108"/>
      <c r="M25" s="108"/>
      <c r="N25" s="108"/>
      <c r="O25" s="109"/>
      <c r="P25" s="110"/>
      <c r="Q25" s="111"/>
      <c r="R25" s="111"/>
      <c r="S25" s="112"/>
    </row>
    <row r="26" spans="1:19" s="8" customFormat="1" ht="39.950000000000003" customHeight="1" x14ac:dyDescent="0.2">
      <c r="A26" s="156"/>
      <c r="B26" s="159"/>
      <c r="C26" s="115" t="s">
        <v>59</v>
      </c>
      <c r="D26" s="121"/>
      <c r="E26" s="118"/>
      <c r="F26" s="147"/>
      <c r="G26" s="162"/>
      <c r="H26" s="164" t="s">
        <v>60</v>
      </c>
      <c r="I26" s="124"/>
      <c r="J26" s="223"/>
      <c r="K26" s="108"/>
      <c r="L26" s="108"/>
      <c r="M26" s="108"/>
      <c r="N26" s="108"/>
      <c r="O26" s="109"/>
      <c r="P26" s="110"/>
      <c r="Q26" s="111"/>
      <c r="R26" s="111"/>
      <c r="S26" s="112"/>
    </row>
    <row r="27" spans="1:19" s="8" customFormat="1" ht="39.950000000000003" customHeight="1" x14ac:dyDescent="0.2">
      <c r="A27" s="156"/>
      <c r="B27" s="159"/>
      <c r="C27" s="117" t="s">
        <v>51</v>
      </c>
      <c r="D27" s="121"/>
      <c r="E27" s="118"/>
      <c r="F27" s="147"/>
      <c r="G27" s="162"/>
      <c r="H27" s="165"/>
      <c r="I27" s="125">
        <v>3</v>
      </c>
      <c r="J27" s="223"/>
      <c r="K27" s="108"/>
      <c r="L27" s="108"/>
      <c r="M27" s="108"/>
      <c r="N27" s="108"/>
      <c r="O27" s="109"/>
      <c r="P27" s="110"/>
      <c r="Q27" s="111"/>
      <c r="R27" s="111"/>
      <c r="S27" s="112"/>
    </row>
    <row r="28" spans="1:19" s="8" customFormat="1" ht="39.950000000000003" customHeight="1" x14ac:dyDescent="0.2">
      <c r="A28" s="156"/>
      <c r="B28" s="159"/>
      <c r="C28" s="113" t="s">
        <v>52</v>
      </c>
      <c r="D28" s="121"/>
      <c r="E28" s="118"/>
      <c r="F28" s="147"/>
      <c r="G28" s="162"/>
      <c r="H28" s="165"/>
      <c r="I28" s="125">
        <v>3</v>
      </c>
      <c r="J28" s="223"/>
      <c r="K28" s="108"/>
      <c r="L28" s="108"/>
      <c r="M28" s="108"/>
      <c r="N28" s="108"/>
      <c r="O28" s="109"/>
      <c r="P28" s="110"/>
      <c r="Q28" s="111"/>
      <c r="R28" s="111"/>
      <c r="S28" s="112"/>
    </row>
    <row r="29" spans="1:19" s="8" customFormat="1" ht="39.950000000000003" customHeight="1" thickBot="1" x14ac:dyDescent="0.25">
      <c r="A29" s="157"/>
      <c r="B29" s="160"/>
      <c r="C29" s="114" t="s">
        <v>53</v>
      </c>
      <c r="D29" s="122"/>
      <c r="E29" s="123"/>
      <c r="F29" s="148"/>
      <c r="G29" s="163"/>
      <c r="H29" s="221"/>
      <c r="I29" s="126">
        <v>3</v>
      </c>
      <c r="J29" s="224"/>
      <c r="K29" s="72"/>
      <c r="L29" s="72"/>
      <c r="M29" s="72"/>
      <c r="N29" s="72"/>
      <c r="O29" s="73"/>
      <c r="P29" s="74"/>
      <c r="Q29" s="75"/>
      <c r="R29" s="75"/>
      <c r="S29" s="76"/>
    </row>
    <row r="30" spans="1:19" s="8" customFormat="1" ht="16.5" customHeight="1" thickBot="1" x14ac:dyDescent="0.25">
      <c r="A30" s="25"/>
      <c r="B30" s="3"/>
      <c r="C30" s="3"/>
      <c r="D30" s="3"/>
      <c r="E30" s="3"/>
      <c r="F30" s="3"/>
      <c r="G30" s="26"/>
      <c r="H30" s="26"/>
      <c r="I30" s="26"/>
      <c r="J30" s="26"/>
      <c r="K30" s="26"/>
      <c r="L30" s="26"/>
      <c r="M30" s="26"/>
      <c r="N30" s="26"/>
      <c r="O30" s="52"/>
      <c r="P30" s="28" t="s">
        <v>23</v>
      </c>
      <c r="Q30" s="38" t="e">
        <f>SUM(#REF!)</f>
        <v>#REF!</v>
      </c>
      <c r="R30" s="39" t="e">
        <f t="shared" ref="R30" si="9">S30-Q30</f>
        <v>#REF!</v>
      </c>
      <c r="S30" s="40" t="e">
        <f>SUM(#REF!)</f>
        <v>#REF!</v>
      </c>
    </row>
    <row r="31" spans="1:19" s="8" customFormat="1" ht="16.5" customHeight="1" x14ac:dyDescent="0.2">
      <c r="A31" s="25"/>
      <c r="B31" s="3"/>
      <c r="C31" s="3"/>
      <c r="D31" s="3"/>
      <c r="E31" s="3"/>
      <c r="F31" s="3"/>
      <c r="G31" s="26"/>
      <c r="H31" s="26"/>
      <c r="I31" s="26"/>
      <c r="J31" s="26"/>
      <c r="K31" s="26"/>
      <c r="L31" s="26"/>
      <c r="M31" s="26"/>
      <c r="N31" s="26"/>
      <c r="O31" s="52"/>
      <c r="P31" s="28"/>
      <c r="Q31" s="53"/>
      <c r="R31" s="54"/>
      <c r="S31" s="55"/>
    </row>
    <row r="32" spans="1:19" s="8" customFormat="1" ht="16.5" customHeight="1" x14ac:dyDescent="0.2">
      <c r="A32" s="25"/>
      <c r="B32" s="3"/>
      <c r="C32" s="3"/>
      <c r="D32" s="3"/>
      <c r="E32" s="3"/>
      <c r="F32" s="3"/>
      <c r="G32" s="26"/>
      <c r="H32" s="26"/>
      <c r="I32" s="26"/>
      <c r="J32" s="26"/>
      <c r="K32" s="26"/>
      <c r="L32" s="26"/>
      <c r="M32" s="26"/>
      <c r="N32" s="37"/>
      <c r="O32" s="192" t="s">
        <v>32</v>
      </c>
      <c r="P32" s="192"/>
      <c r="Q32" s="45" t="e">
        <f>SUM(Q11+Q14+Q20+Q30)</f>
        <v>#REF!</v>
      </c>
      <c r="R32" s="23"/>
      <c r="S32" s="24"/>
    </row>
    <row r="33" spans="1:19" ht="13.5" thickBot="1" x14ac:dyDescent="0.25">
      <c r="A33" s="29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30"/>
      <c r="P33" s="26"/>
      <c r="Q33" s="26"/>
      <c r="R33" s="26"/>
      <c r="S33" s="31"/>
    </row>
    <row r="34" spans="1:19" s="17" customFormat="1" ht="13.5" customHeight="1" x14ac:dyDescent="0.25">
      <c r="A34" s="140" t="s">
        <v>34</v>
      </c>
      <c r="B34" s="141"/>
      <c r="C34" s="141"/>
      <c r="D34" s="141"/>
      <c r="E34" s="141"/>
      <c r="F34" s="141"/>
      <c r="G34" s="141"/>
      <c r="H34" s="141"/>
      <c r="I34" s="141"/>
      <c r="J34" s="142"/>
      <c r="K34" s="130"/>
      <c r="L34" s="131"/>
      <c r="M34" s="131"/>
      <c r="N34" s="132"/>
      <c r="O34" s="132"/>
      <c r="P34" s="132"/>
      <c r="Q34" s="132"/>
      <c r="R34" s="132"/>
      <c r="S34" s="133"/>
    </row>
    <row r="35" spans="1:19" s="17" customFormat="1" ht="30.95" customHeight="1" x14ac:dyDescent="0.25">
      <c r="A35" s="143" t="s">
        <v>55</v>
      </c>
      <c r="B35" s="144"/>
      <c r="C35" s="144"/>
      <c r="D35" s="144"/>
      <c r="E35" s="144"/>
      <c r="F35" s="144"/>
      <c r="G35" s="144"/>
      <c r="H35" s="144"/>
      <c r="I35" s="144"/>
      <c r="J35" s="145"/>
      <c r="K35" s="134"/>
      <c r="L35" s="135"/>
      <c r="M35" s="135"/>
      <c r="N35" s="136"/>
      <c r="O35" s="136"/>
      <c r="P35" s="136"/>
      <c r="Q35" s="136"/>
      <c r="R35" s="136"/>
      <c r="S35" s="137"/>
    </row>
    <row r="36" spans="1:19" s="17" customFormat="1" ht="13.5" thickBot="1" x14ac:dyDescent="0.3">
      <c r="A36" s="218" t="s">
        <v>27</v>
      </c>
      <c r="B36" s="219"/>
      <c r="C36" s="219"/>
      <c r="D36" s="219"/>
      <c r="E36" s="219"/>
      <c r="F36" s="219"/>
      <c r="G36" s="219"/>
      <c r="H36" s="219"/>
      <c r="I36" s="219"/>
      <c r="J36" s="220"/>
      <c r="K36" s="214"/>
      <c r="L36" s="215"/>
      <c r="M36" s="215"/>
      <c r="N36" s="216"/>
      <c r="O36" s="216"/>
      <c r="P36" s="216"/>
      <c r="Q36" s="216"/>
      <c r="R36" s="216"/>
      <c r="S36" s="217"/>
    </row>
    <row r="37" spans="1:19" s="17" customFormat="1" ht="14.25" customHeight="1" thickBot="1" x14ac:dyDescent="0.3">
      <c r="A37" s="225" t="s">
        <v>31</v>
      </c>
      <c r="B37" s="226"/>
      <c r="C37" s="226"/>
      <c r="D37" s="226"/>
      <c r="E37" s="226"/>
      <c r="F37" s="226"/>
      <c r="G37" s="226"/>
      <c r="H37" s="226"/>
      <c r="I37" s="226"/>
      <c r="J37" s="227"/>
      <c r="K37" s="179"/>
      <c r="L37" s="180"/>
      <c r="M37" s="180"/>
      <c r="N37" s="180"/>
      <c r="O37" s="180"/>
      <c r="P37" s="180"/>
      <c r="Q37" s="180"/>
      <c r="R37" s="180"/>
      <c r="S37" s="181"/>
    </row>
    <row r="38" spans="1:19" s="18" customFormat="1" ht="13.5" thickBot="1" x14ac:dyDescent="0.3">
      <c r="A38" s="218" t="s">
        <v>25</v>
      </c>
      <c r="B38" s="219"/>
      <c r="C38" s="219"/>
      <c r="D38" s="219"/>
      <c r="E38" s="219"/>
      <c r="F38" s="219"/>
      <c r="G38" s="219"/>
      <c r="H38" s="219"/>
      <c r="I38" s="219"/>
      <c r="J38" s="220"/>
      <c r="K38" s="175"/>
      <c r="L38" s="176"/>
      <c r="M38" s="176"/>
      <c r="N38" s="177"/>
      <c r="O38" s="177"/>
      <c r="P38" s="177"/>
      <c r="Q38" s="177"/>
      <c r="R38" s="177"/>
      <c r="S38" s="178"/>
    </row>
    <row r="39" spans="1:19" s="18" customFormat="1" ht="13.5" thickBot="1" x14ac:dyDescent="0.3">
      <c r="A39" s="218" t="s">
        <v>61</v>
      </c>
      <c r="B39" s="219"/>
      <c r="C39" s="219"/>
      <c r="D39" s="219"/>
      <c r="E39" s="219"/>
      <c r="F39" s="219"/>
      <c r="G39" s="219"/>
      <c r="H39" s="219"/>
      <c r="I39" s="219"/>
      <c r="J39" s="220"/>
      <c r="K39" s="175"/>
      <c r="L39" s="176"/>
      <c r="M39" s="176"/>
      <c r="N39" s="177"/>
      <c r="O39" s="177"/>
      <c r="P39" s="177"/>
      <c r="Q39" s="177"/>
      <c r="R39" s="177"/>
      <c r="S39" s="178"/>
    </row>
    <row r="40" spans="1:19" s="18" customFormat="1" ht="13.5" thickBot="1" x14ac:dyDescent="0.3">
      <c r="A40" s="218" t="s">
        <v>26</v>
      </c>
      <c r="B40" s="219"/>
      <c r="C40" s="219"/>
      <c r="D40" s="219"/>
      <c r="E40" s="219"/>
      <c r="F40" s="219"/>
      <c r="G40" s="219"/>
      <c r="H40" s="219"/>
      <c r="I40" s="219"/>
      <c r="J40" s="220"/>
      <c r="K40" s="175"/>
      <c r="L40" s="176"/>
      <c r="M40" s="176"/>
      <c r="N40" s="177"/>
      <c r="O40" s="177"/>
      <c r="P40" s="177"/>
      <c r="Q40" s="177"/>
      <c r="R40" s="177"/>
      <c r="S40" s="178"/>
    </row>
    <row r="41" spans="1:19" s="18" customFormat="1" x14ac:dyDescent="0.25">
      <c r="A41" s="78"/>
      <c r="B41" s="78"/>
      <c r="C41" s="78"/>
      <c r="D41" s="78"/>
      <c r="E41" s="78"/>
      <c r="F41" s="78"/>
      <c r="G41" s="78"/>
      <c r="H41" s="78"/>
      <c r="I41" s="78"/>
      <c r="J41" s="79"/>
      <c r="K41" s="81"/>
      <c r="L41" s="81"/>
      <c r="M41" s="81"/>
      <c r="N41" s="80"/>
      <c r="O41" s="80"/>
      <c r="P41" s="80"/>
      <c r="Q41" s="80"/>
      <c r="R41" s="80"/>
      <c r="S41" s="80"/>
    </row>
    <row r="42" spans="1:19" s="18" customFormat="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9"/>
      <c r="K42" s="81"/>
      <c r="L42" s="81"/>
      <c r="M42" s="81"/>
      <c r="N42" s="80"/>
      <c r="O42" s="80"/>
      <c r="P42" s="80"/>
      <c r="Q42" s="80"/>
      <c r="R42" s="80"/>
      <c r="S42" s="80"/>
    </row>
    <row r="43" spans="1:19" x14ac:dyDescent="0.2">
      <c r="A43" s="2" t="s">
        <v>35</v>
      </c>
      <c r="B43" s="3"/>
      <c r="C43" s="4"/>
      <c r="D43" s="4"/>
      <c r="E43" s="4"/>
      <c r="F43" s="4"/>
      <c r="O43" s="12"/>
    </row>
    <row r="44" spans="1:19" ht="22.5" customHeight="1" x14ac:dyDescent="0.2">
      <c r="A44" s="36" t="s">
        <v>9</v>
      </c>
      <c r="B44" s="210" t="s">
        <v>36</v>
      </c>
      <c r="C44" s="210"/>
      <c r="D44" s="210"/>
      <c r="E44" s="210"/>
      <c r="F44" s="37"/>
      <c r="G44" s="37"/>
      <c r="H44" s="37"/>
    </row>
    <row r="45" spans="1:19" x14ac:dyDescent="0.2">
      <c r="A45" s="36"/>
      <c r="B45" s="15"/>
      <c r="C45" s="15"/>
      <c r="D45" s="15"/>
      <c r="E45" s="15"/>
      <c r="F45" s="15"/>
      <c r="G45" s="15"/>
      <c r="H45" s="15"/>
      <c r="O45" s="13"/>
    </row>
    <row r="46" spans="1:19" x14ac:dyDescent="0.2">
      <c r="A46" s="36"/>
      <c r="B46" s="15"/>
      <c r="C46" s="15"/>
      <c r="D46" s="15"/>
      <c r="E46" s="15"/>
      <c r="F46" s="15"/>
      <c r="G46" s="15"/>
      <c r="H46" s="15"/>
    </row>
    <row r="47" spans="1:19" x14ac:dyDescent="0.2">
      <c r="B47" s="15"/>
      <c r="C47" s="15"/>
      <c r="D47" s="15"/>
      <c r="E47" s="15"/>
      <c r="F47" s="15"/>
      <c r="G47" s="15"/>
      <c r="H47" s="15"/>
    </row>
    <row r="48" spans="1:19" x14ac:dyDescent="0.2">
      <c r="A48" s="2" t="s">
        <v>37</v>
      </c>
      <c r="B48" s="3"/>
      <c r="C48" s="4"/>
      <c r="D48" s="4"/>
      <c r="E48" s="4"/>
      <c r="F48" s="4"/>
      <c r="O48" s="12"/>
    </row>
    <row r="49" spans="1:8" ht="22.5" customHeight="1" x14ac:dyDescent="0.2">
      <c r="A49" s="36" t="s">
        <v>9</v>
      </c>
      <c r="B49" s="210" t="s">
        <v>36</v>
      </c>
      <c r="C49" s="210"/>
      <c r="D49" s="210"/>
      <c r="E49" s="210"/>
      <c r="F49" s="37"/>
      <c r="G49" s="37"/>
      <c r="H49" s="37"/>
    </row>
  </sheetData>
  <autoFilter ref="A9:S9" xr:uid="{00000000-0009-0000-0000-000000000000}"/>
  <mergeCells count="50">
    <mergeCell ref="B44:E44"/>
    <mergeCell ref="B49:E49"/>
    <mergeCell ref="A16:A19"/>
    <mergeCell ref="B16:B19"/>
    <mergeCell ref="O32:P32"/>
    <mergeCell ref="K36:S36"/>
    <mergeCell ref="A36:J36"/>
    <mergeCell ref="F16:F19"/>
    <mergeCell ref="H26:H29"/>
    <mergeCell ref="J22:J29"/>
    <mergeCell ref="K40:S40"/>
    <mergeCell ref="A39:J39"/>
    <mergeCell ref="K39:S39"/>
    <mergeCell ref="A40:J40"/>
    <mergeCell ref="A37:J37"/>
    <mergeCell ref="A38:J38"/>
    <mergeCell ref="B7:E7"/>
    <mergeCell ref="K7:O7"/>
    <mergeCell ref="D1:F1"/>
    <mergeCell ref="F2:J2"/>
    <mergeCell ref="G5:O5"/>
    <mergeCell ref="A3:F3"/>
    <mergeCell ref="A4:F4"/>
    <mergeCell ref="B6:J6"/>
    <mergeCell ref="K6:S6"/>
    <mergeCell ref="R7:R8"/>
    <mergeCell ref="S7:S8"/>
    <mergeCell ref="A6:A8"/>
    <mergeCell ref="Q7:Q8"/>
    <mergeCell ref="I7:I8"/>
    <mergeCell ref="J7:J8"/>
    <mergeCell ref="K38:S38"/>
    <mergeCell ref="K37:S37"/>
    <mergeCell ref="N1:O1"/>
    <mergeCell ref="K34:S34"/>
    <mergeCell ref="K35:S35"/>
    <mergeCell ref="P7:P8"/>
    <mergeCell ref="A34:J34"/>
    <mergeCell ref="A35:J35"/>
    <mergeCell ref="G16:G19"/>
    <mergeCell ref="J16:J19"/>
    <mergeCell ref="H16:H19"/>
    <mergeCell ref="A22:A29"/>
    <mergeCell ref="B22:B29"/>
    <mergeCell ref="F22:F29"/>
    <mergeCell ref="G22:G29"/>
    <mergeCell ref="H22:H25"/>
    <mergeCell ref="F7:F8"/>
    <mergeCell ref="G7:G8"/>
    <mergeCell ref="H7:H8"/>
  </mergeCells>
  <phoneticPr fontId="0" type="noConversion"/>
  <dataValidations disablePrompts="1"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2024-08-29T12:04:57Z</dcterms:modified>
</cp:coreProperties>
</file>